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hamematakan'!$A$1:$E$48</definedName>
    <definedName name="_xlnm.Print_Area" localSheetId="0">'Ekamutneri hamematakan'!$A$1:$E$41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D14" i="25"/>
  <c r="C14"/>
  <c r="D43"/>
  <c r="C43"/>
  <c r="C7" i="24" l="1"/>
  <c r="E12"/>
  <c r="E13"/>
  <c r="D7"/>
  <c r="E47" i="25" l="1"/>
  <c r="E46"/>
  <c r="E45"/>
  <c r="D44"/>
  <c r="C44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D24"/>
  <c r="D15" s="1"/>
  <c r="C24"/>
  <c r="E23"/>
  <c r="E22"/>
  <c r="E21"/>
  <c r="E20"/>
  <c r="E19"/>
  <c r="E18"/>
  <c r="E17"/>
  <c r="E16"/>
  <c r="E13"/>
  <c r="E12"/>
  <c r="E11"/>
  <c r="E10"/>
  <c r="E9"/>
  <c r="D8"/>
  <c r="C8"/>
  <c r="E7"/>
  <c r="E40" i="24"/>
  <c r="E39"/>
  <c r="E38"/>
  <c r="E37"/>
  <c r="E36"/>
  <c r="E35"/>
  <c r="E34"/>
  <c r="E33"/>
  <c r="E32"/>
  <c r="E31"/>
  <c r="E30"/>
  <c r="E29"/>
  <c r="E28"/>
  <c r="E27"/>
  <c r="E26"/>
  <c r="E25"/>
  <c r="E24"/>
  <c r="D23"/>
  <c r="D14" s="1"/>
  <c r="C23"/>
  <c r="C14" s="1"/>
  <c r="E22"/>
  <c r="E21"/>
  <c r="E20"/>
  <c r="E19"/>
  <c r="E18"/>
  <c r="E17"/>
  <c r="E16"/>
  <c r="E15"/>
  <c r="E11"/>
  <c r="E10"/>
  <c r="E9"/>
  <c r="E8"/>
  <c r="D48" i="25" l="1"/>
  <c r="C15"/>
  <c r="E15" s="1"/>
  <c r="E24"/>
  <c r="E44"/>
  <c r="E14" i="24"/>
  <c r="E7"/>
  <c r="E23"/>
  <c r="C41"/>
  <c r="D41"/>
  <c r="E8" i="25"/>
  <c r="E43" l="1"/>
  <c r="E14"/>
  <c r="C48"/>
  <c r="E48" s="1"/>
  <c r="E41" i="24"/>
</calcChain>
</file>

<file path=xl/sharedStrings.xml><?xml version="1.0" encoding="utf-8"?>
<sst xmlns="http://schemas.openxmlformats.org/spreadsheetml/2006/main" count="108" uniqueCount="67">
  <si>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</si>
  <si>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</si>
  <si>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</si>
  <si>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</si>
  <si>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</si>
  <si>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</si>
  <si>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</si>
  <si>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</si>
  <si>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</si>
  <si>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</si>
  <si>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</si>
  <si>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Սպասարկման և կոմունալ համավճարներից</t>
  </si>
  <si>
    <t>Ֆինանսական օգնությունից (օգնիր մանկապարտեզիդ)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</si>
  <si>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</si>
  <si>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</si>
  <si>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</si>
  <si>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</si>
  <si>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</si>
  <si>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</si>
  <si>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</si>
  <si>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</si>
  <si>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</si>
  <si>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</si>
  <si>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</si>
  <si>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</si>
  <si>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</si>
  <si>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</si>
  <si>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</si>
  <si>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</si>
  <si>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</si>
  <si>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</si>
  <si>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</si>
  <si>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</si>
  <si>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</si>
  <si>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</si>
  <si>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</si>
  <si>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</si>
  <si>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</si>
  <si>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</si>
  <si>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</si>
  <si>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</si>
  <si>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</si>
  <si>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</si>
  <si>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</si>
  <si>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</si>
  <si>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</si>
  <si>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</si>
  <si>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</si>
  <si>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</si>
  <si>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</si>
  <si>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</si>
  <si>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</si>
  <si>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</si>
  <si>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</si>
  <si>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</si>
  <si>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</si>
  <si>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</si>
  <si>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</si>
  <si>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</si>
  <si>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</si>
  <si>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</si>
  <si>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</si>
  <si>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</si>
  <si>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</si>
  <si>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Սուբսիդիա ջրի գծով</t>
  </si>
  <si>
    <t xml:space="preserve">  01. 01. 2018թ. – 30. 09. 2018թ.</t>
  </si>
  <si>
    <t xml:space="preserve">  01. 01. 2018թ. – 30.09. 2018թ.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</si>
</sst>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8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2"/>
      <color rgb="FFFF0000"/>
      <name val="GHEA Grapalat"/>
      <family val="3"/>
    </font>
    <font>
      <sz val="12"/>
      <color rgb="FF0070C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1" applyNumberFormat="0" applyFont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</cellStyleXfs>
  <cellXfs count="69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25" fillId="0" borderId="1" xfId="1" applyFont="1" applyBorder="1" applyAlignment="1" applyProtection="1">
      <alignment horizontal="center" vertical="center" wrapText="1"/>
    </xf>
    <xf numFmtId="166" fontId="25" fillId="0" borderId="1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1" xfId="1" applyFont="1" applyBorder="1" applyAlignment="1" applyProtection="1">
      <alignment horizontal="left" vertical="center" wrapText="1"/>
    </xf>
    <xf numFmtId="0" fontId="3" fillId="0" borderId="1" xfId="1" applyFont="1" applyBorder="1" applyAlignment="1" applyProtection="1">
      <alignment horizontal="left" vertical="center"/>
    </xf>
    <xf numFmtId="167" fontId="28" fillId="0" borderId="1" xfId="44" applyNumberFormat="1" applyFont="1" applyBorder="1" applyAlignment="1" applyProtection="1">
      <alignment horizontal="left" vertical="center" wrapText="1"/>
    </xf>
    <xf numFmtId="167" fontId="3" fillId="0" borderId="1" xfId="44" applyNumberFormat="1" applyFont="1" applyBorder="1" applyAlignment="1" applyProtection="1">
      <alignment horizontal="left" vertical="center" wrapText="1"/>
    </xf>
    <xf numFmtId="0" fontId="3" fillId="0" borderId="1" xfId="1" applyFont="1" applyBorder="1" applyAlignment="1" applyProtection="1">
      <alignment vertical="center"/>
    </xf>
    <xf numFmtId="0" fontId="28" fillId="0" borderId="1" xfId="1" applyFont="1" applyBorder="1" applyAlignment="1" applyProtection="1">
      <alignment vertical="center"/>
    </xf>
    <xf numFmtId="166" fontId="3" fillId="24" borderId="1" xfId="1" applyNumberFormat="1" applyFont="1" applyFill="1" applyBorder="1" applyAlignment="1" applyProtection="1">
      <alignment horizontal="center" vertical="center" wrapText="1"/>
    </xf>
    <xf numFmtId="0" fontId="27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6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6" fillId="0" borderId="3" xfId="44" applyFont="1" applyBorder="1" applyAlignment="1" applyProtection="1">
      <alignment vertical="center"/>
    </xf>
    <xf numFmtId="0" fontId="26" fillId="0" borderId="3" xfId="1" applyFont="1" applyBorder="1" applyAlignment="1" applyProtection="1">
      <alignment horizontal="center" vertical="center" wrapText="1"/>
    </xf>
    <xf numFmtId="0" fontId="32" fillId="0" borderId="1" xfId="0" applyNumberFormat="1" applyFont="1" applyBorder="1" applyAlignment="1" applyProtection="1">
      <alignment horizontal="center" vertical="center" wrapText="1"/>
    </xf>
    <xf numFmtId="0" fontId="29" fillId="0" borderId="3" xfId="1" applyNumberFormat="1" applyFont="1" applyBorder="1" applyAlignment="1" applyProtection="1">
      <alignment horizontal="center" vertical="center" wrapText="1"/>
    </xf>
    <xf numFmtId="0" fontId="25" fillId="0" borderId="1" xfId="1" applyFont="1" applyBorder="1" applyAlignment="1" applyProtection="1">
      <alignment horizontal="center" vertical="center"/>
    </xf>
    <xf numFmtId="166" fontId="25" fillId="0" borderId="1" xfId="1" applyNumberFormat="1" applyFont="1" applyBorder="1" applyAlignment="1" applyProtection="1">
      <alignment horizontal="center" vertical="center"/>
    </xf>
    <xf numFmtId="166" fontId="25" fillId="0" borderId="2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0" borderId="1" xfId="1" applyFont="1" applyBorder="1" applyAlignment="1" applyProtection="1">
      <alignment horizontal="center" vertical="center"/>
    </xf>
    <xf numFmtId="166" fontId="3" fillId="0" borderId="1" xfId="44" applyNumberFormat="1" applyFont="1" applyBorder="1" applyAlignment="1" applyProtection="1">
      <alignment horizontal="center" vertical="center"/>
    </xf>
    <xf numFmtId="166" fontId="3" fillId="24" borderId="1" xfId="1" applyNumberFormat="1" applyFont="1" applyFill="1" applyBorder="1" applyAlignment="1" applyProtection="1">
      <alignment horizontal="center" vertical="center"/>
    </xf>
    <xf numFmtId="166" fontId="3" fillId="0" borderId="2" xfId="1" applyNumberFormat="1" applyFont="1" applyBorder="1" applyAlignment="1" applyProtection="1">
      <alignment horizontal="center" vertical="center"/>
    </xf>
    <xf numFmtId="166" fontId="3" fillId="0" borderId="0" xfId="44" applyNumberFormat="1" applyFont="1" applyBorder="1" applyAlignment="1" applyProtection="1">
      <alignment horizontal="center" vertical="center"/>
    </xf>
    <xf numFmtId="166" fontId="3" fillId="0" borderId="0" xfId="1" applyNumberFormat="1" applyFont="1" applyBorder="1" applyAlignment="1" applyProtection="1">
      <alignment vertical="center"/>
    </xf>
    <xf numFmtId="166" fontId="3" fillId="0" borderId="0" xfId="1" applyNumberFormat="1" applyFont="1" applyAlignment="1" applyProtection="1">
      <alignment vertical="center"/>
    </xf>
    <xf numFmtId="166" fontId="3" fillId="0" borderId="1" xfId="1" applyNumberFormat="1" applyFont="1" applyBorder="1" applyAlignment="1" applyProtection="1">
      <alignment horizontal="center" vertical="center" wrapText="1"/>
    </xf>
    <xf numFmtId="166" fontId="3" fillId="0" borderId="1" xfId="1" applyNumberFormat="1" applyFont="1" applyBorder="1" applyAlignment="1" applyProtection="1">
      <alignment horizontal="center" vertical="center"/>
    </xf>
    <xf numFmtId="166" fontId="25" fillId="24" borderId="1" xfId="1" applyNumberFormat="1" applyFont="1" applyFill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horizontal="center" vertical="center"/>
    </xf>
    <xf numFmtId="166" fontId="28" fillId="24" borderId="1" xfId="1" applyNumberFormat="1" applyFont="1" applyFill="1" applyBorder="1" applyAlignment="1" applyProtection="1">
      <alignment horizontal="center" vertical="center" wrapText="1"/>
    </xf>
    <xf numFmtId="166" fontId="28" fillId="24" borderId="1" xfId="1" applyNumberFormat="1" applyFont="1" applyFill="1" applyBorder="1" applyAlignment="1" applyProtection="1">
      <alignment horizontal="center" vertical="center"/>
    </xf>
    <xf numFmtId="166" fontId="28" fillId="0" borderId="1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166" fontId="3" fillId="25" borderId="0" xfId="1" applyNumberFormat="1" applyFont="1" applyFill="1" applyAlignment="1" applyProtection="1">
      <alignment vertical="center"/>
    </xf>
    <xf numFmtId="0" fontId="3" fillId="0" borderId="1" xfId="1" applyFont="1" applyBorder="1" applyAlignment="1" applyProtection="1">
      <alignment vertical="center" wrapText="1"/>
    </xf>
    <xf numFmtId="0" fontId="25" fillId="0" borderId="1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6" fillId="0" borderId="0" xfId="44" applyFont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24" fillId="0" borderId="1" xfId="44" applyNumberFormat="1" applyFont="1" applyBorder="1" applyAlignment="1" applyProtection="1">
      <alignment horizontal="center" vertical="center"/>
    </xf>
    <xf numFmtId="167" fontId="24" fillId="0" borderId="1" xfId="44" applyNumberFormat="1" applyFont="1" applyBorder="1" applyAlignment="1" applyProtection="1">
      <alignment horizontal="left" vertical="center" wrapText="1"/>
    </xf>
    <xf numFmtId="166" fontId="24" fillId="0" borderId="1" xfId="44" applyNumberFormat="1" applyFont="1" applyBorder="1" applyAlignment="1" applyProtection="1">
      <alignment horizontal="center" vertical="center"/>
    </xf>
    <xf numFmtId="166" fontId="3" fillId="24" borderId="1" xfId="44" applyNumberFormat="1" applyFont="1" applyFill="1" applyBorder="1" applyAlignment="1" applyProtection="1">
      <alignment horizontal="center" vertical="center"/>
    </xf>
    <xf numFmtId="166" fontId="26" fillId="0" borderId="0" xfId="1" applyNumberFormat="1" applyFont="1" applyAlignment="1" applyProtection="1">
      <alignment vertical="center"/>
    </xf>
    <xf numFmtId="166" fontId="1" fillId="24" borderId="1" xfId="44" applyNumberFormat="1" applyFont="1" applyFill="1" applyBorder="1" applyAlignment="1" applyProtection="1">
      <alignment horizontal="center" vertical="center"/>
    </xf>
    <xf numFmtId="166" fontId="37" fillId="0" borderId="0" xfId="1" applyNumberFormat="1" applyFont="1" applyAlignment="1" applyProtection="1">
      <alignment vertical="center"/>
    </xf>
    <xf numFmtId="2" fontId="26" fillId="0" borderId="0" xfId="1" applyNumberFormat="1" applyFont="1" applyAlignment="1" applyProtection="1">
      <alignment vertical="center"/>
    </xf>
    <xf numFmtId="2" fontId="36" fillId="0" borderId="0" xfId="1" applyNumberFormat="1" applyFont="1" applyAlignment="1" applyProtection="1">
      <alignment vertical="center"/>
    </xf>
    <xf numFmtId="166" fontId="28" fillId="0" borderId="1" xfId="44" applyNumberFormat="1" applyFont="1" applyBorder="1" applyAlignment="1" applyProtection="1">
      <alignment horizontal="center" vertical="center"/>
    </xf>
    <xf numFmtId="166" fontId="2" fillId="24" borderId="1" xfId="44" applyNumberFormat="1" applyFont="1" applyFill="1" applyBorder="1" applyAlignment="1" applyProtection="1">
      <alignment horizontal="center" vertical="center"/>
    </xf>
    <xf numFmtId="0" fontId="3" fillId="0" borderId="1" xfId="44" applyNumberFormat="1" applyFont="1" applyBorder="1" applyAlignment="1" applyProtection="1">
      <alignment horizontal="center" vertical="center"/>
    </xf>
    <xf numFmtId="0" fontId="28" fillId="0" borderId="1" xfId="44" applyNumberFormat="1" applyFont="1" applyBorder="1" applyAlignment="1" applyProtection="1">
      <alignment horizontal="center" vertical="center"/>
    </xf>
    <xf numFmtId="166" fontId="24" fillId="0" borderId="0" xfId="1" applyNumberFormat="1" applyFont="1" applyAlignment="1" applyProtection="1">
      <alignment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6" t="s">
        <v>1</v>
      </c>
      <c r="B1" s="16"/>
      <c r="C1" s="16"/>
      <c r="D1" s="16"/>
      <c r="E1" s="16"/>
    </row>
    <row r="2" spans="1:13" s="2" customFormat="1" ht="20.25" customHeight="1">
      <c r="A2" s="17" t="s">
        <v>2</v>
      </c>
      <c r="B2" s="17"/>
      <c r="C2" s="18">
        <v>32</v>
      </c>
      <c r="D2" s="19" t="s">
        <v>3</v>
      </c>
      <c r="E2" s="19"/>
    </row>
    <row r="3" spans="1:13" ht="45" customHeight="1">
      <c r="A3" s="20" t="s">
        <v>60</v>
      </c>
      <c r="B3" s="20"/>
      <c r="C3" s="20"/>
      <c r="D3" s="20"/>
      <c r="E3" s="20"/>
      <c r="F3" s="21"/>
      <c r="G3" s="21"/>
      <c r="H3" s="21"/>
    </row>
    <row r="4" spans="1:13" s="24" customFormat="1" ht="22.5" customHeight="1">
      <c r="A4" s="22" t="s">
        <v>65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>
      <c r="E5" s="5" t="s">
        <v>4</v>
      </c>
    </row>
    <row r="6" spans="1:13" s="2" customFormat="1" ht="63.75" customHeight="1">
      <c r="A6" s="25" t="s">
        <v>0</v>
      </c>
      <c r="B6" s="26" t="s">
        <v>5</v>
      </c>
      <c r="C6" s="27" t="s">
        <v>62</v>
      </c>
      <c r="D6" s="27" t="s">
        <v>61</v>
      </c>
      <c r="E6" s="28" t="s">
        <v>6</v>
      </c>
    </row>
    <row r="7" spans="1:13" ht="31.5" customHeight="1">
      <c r="A7" s="29" t="s">
        <v>7</v>
      </c>
      <c r="B7" s="6" t="s">
        <v>8</v>
      </c>
      <c r="C7" s="30">
        <f>SUM(C8:C11,C12:C13)</f>
        <v>56201.5</v>
      </c>
      <c r="D7" s="30">
        <f>SUM(D8:D11,D12:D13)</f>
        <v>46786.400000000001</v>
      </c>
      <c r="E7" s="31">
        <f t="shared" ref="E7:E41" si="0">D7-C7</f>
        <v>-9415.0999999999985</v>
      </c>
      <c r="F7" s="32"/>
      <c r="G7" s="32"/>
    </row>
    <row r="8" spans="1:13" ht="18.75" customHeight="1">
      <c r="A8" s="33">
        <v>1</v>
      </c>
      <c r="B8" s="13" t="s">
        <v>9</v>
      </c>
      <c r="C8" s="34">
        <v>54600</v>
      </c>
      <c r="D8" s="35">
        <v>45427.1</v>
      </c>
      <c r="E8" s="36">
        <f t="shared" si="0"/>
        <v>-9172.9000000000015</v>
      </c>
      <c r="F8" s="37"/>
      <c r="G8" s="38"/>
    </row>
    <row r="9" spans="1:13" ht="18.75" customHeight="1">
      <c r="A9" s="33">
        <v>2</v>
      </c>
      <c r="B9" s="13" t="s">
        <v>10</v>
      </c>
      <c r="C9" s="34">
        <v>1600</v>
      </c>
      <c r="D9" s="35">
        <v>1253.0999999999999</v>
      </c>
      <c r="E9" s="36">
        <f t="shared" si="0"/>
        <v>-346.90000000000009</v>
      </c>
      <c r="F9" s="37"/>
      <c r="G9" s="32"/>
      <c r="H9" s="39"/>
    </row>
    <row r="10" spans="1:13" ht="18.75" customHeight="1">
      <c r="A10" s="33">
        <v>3</v>
      </c>
      <c r="B10" s="13" t="s">
        <v>11</v>
      </c>
      <c r="C10" s="34"/>
      <c r="D10" s="15">
        <v>48.9</v>
      </c>
      <c r="E10" s="36">
        <f t="shared" si="0"/>
        <v>48.9</v>
      </c>
      <c r="F10" s="37"/>
      <c r="G10" s="32"/>
    </row>
    <row r="11" spans="1:13" ht="18.75" customHeight="1">
      <c r="A11" s="33">
        <v>4</v>
      </c>
      <c r="B11" s="13" t="s">
        <v>12</v>
      </c>
      <c r="C11" s="34"/>
      <c r="D11" s="15">
        <v>39.799999999999997</v>
      </c>
      <c r="E11" s="36">
        <f t="shared" si="0"/>
        <v>39.799999999999997</v>
      </c>
      <c r="F11" s="37"/>
      <c r="G11" s="32"/>
    </row>
    <row r="12" spans="1:13" ht="18.75" customHeight="1">
      <c r="A12" s="33">
        <v>5</v>
      </c>
      <c r="B12" s="13" t="s">
        <v>13</v>
      </c>
      <c r="C12" s="40">
        <v>1.5</v>
      </c>
      <c r="D12" s="15">
        <v>0.3</v>
      </c>
      <c r="E12" s="41">
        <f t="shared" si="0"/>
        <v>-1.2</v>
      </c>
      <c r="F12" s="32"/>
    </row>
    <row r="13" spans="1:13" ht="18.75" customHeight="1">
      <c r="A13" s="33">
        <v>6</v>
      </c>
      <c r="B13" s="13" t="s">
        <v>64</v>
      </c>
      <c r="C13" s="40"/>
      <c r="D13" s="15">
        <v>17.2</v>
      </c>
      <c r="E13" s="41">
        <f t="shared" si="0"/>
        <v>17.2</v>
      </c>
      <c r="F13" s="32"/>
    </row>
    <row r="14" spans="1:13" ht="29.25" customHeight="1">
      <c r="A14" s="29" t="s">
        <v>14</v>
      </c>
      <c r="B14" s="6" t="s">
        <v>15</v>
      </c>
      <c r="C14" s="7">
        <f>SUM(C15,C17:C23,C27:C39,C40:C40)</f>
        <v>59766.6</v>
      </c>
      <c r="D14" s="42">
        <f>SUM(D15,D17:D23,D27:D39,D40:D40)</f>
        <v>52468</v>
      </c>
      <c r="E14" s="30">
        <f t="shared" si="0"/>
        <v>-7298.5999999999985</v>
      </c>
      <c r="F14" s="32"/>
    </row>
    <row r="15" spans="1:13" ht="21" customHeight="1">
      <c r="A15" s="33">
        <v>1</v>
      </c>
      <c r="B15" s="13" t="s">
        <v>16</v>
      </c>
      <c r="C15" s="15">
        <v>36614</v>
      </c>
      <c r="D15" s="35">
        <v>34543.1</v>
      </c>
      <c r="E15" s="41">
        <f t="shared" si="0"/>
        <v>-2070.9000000000015</v>
      </c>
      <c r="F15" s="38"/>
      <c r="G15" s="39"/>
    </row>
    <row r="16" spans="1:13" s="48" customFormat="1" ht="21" customHeight="1">
      <c r="A16" s="43">
        <v>1.1000000000000001</v>
      </c>
      <c r="B16" s="14" t="s">
        <v>17</v>
      </c>
      <c r="C16" s="44">
        <v>1329.3</v>
      </c>
      <c r="D16" s="45">
        <v>875.2</v>
      </c>
      <c r="E16" s="46">
        <f>D16-C16</f>
        <v>-454.09999999999991</v>
      </c>
      <c r="F16" s="47"/>
    </row>
    <row r="17" spans="1:7" ht="21" customHeight="1">
      <c r="A17" s="33">
        <v>2</v>
      </c>
      <c r="B17" s="13" t="s">
        <v>18</v>
      </c>
      <c r="C17" s="15">
        <v>16926</v>
      </c>
      <c r="D17" s="35">
        <v>12685.8</v>
      </c>
      <c r="E17" s="41">
        <f t="shared" si="0"/>
        <v>-4240.2000000000007</v>
      </c>
      <c r="F17" s="38"/>
    </row>
    <row r="18" spans="1:7" ht="21" customHeight="1">
      <c r="A18" s="33">
        <v>3</v>
      </c>
      <c r="B18" s="13" t="s">
        <v>19</v>
      </c>
      <c r="C18" s="15">
        <v>2000</v>
      </c>
      <c r="D18" s="35">
        <v>1511.9</v>
      </c>
      <c r="E18" s="41">
        <f t="shared" si="0"/>
        <v>-488.09999999999991</v>
      </c>
      <c r="F18" s="32"/>
      <c r="G18" s="39"/>
    </row>
    <row r="19" spans="1:7" ht="21" customHeight="1">
      <c r="A19" s="33">
        <v>4</v>
      </c>
      <c r="B19" s="13" t="s">
        <v>20</v>
      </c>
      <c r="C19" s="15">
        <v>1800</v>
      </c>
      <c r="D19" s="15">
        <v>1160.0999999999999</v>
      </c>
      <c r="E19" s="41">
        <f t="shared" si="0"/>
        <v>-639.90000000000009</v>
      </c>
      <c r="F19" s="32"/>
      <c r="G19" s="39"/>
    </row>
    <row r="20" spans="1:7" ht="21" customHeight="1">
      <c r="A20" s="33">
        <v>5</v>
      </c>
      <c r="B20" s="13" t="s">
        <v>21</v>
      </c>
      <c r="C20" s="15">
        <v>330</v>
      </c>
      <c r="D20" s="35">
        <v>259.60000000000002</v>
      </c>
      <c r="E20" s="41">
        <f t="shared" si="0"/>
        <v>-70.399999999999977</v>
      </c>
      <c r="F20" s="38"/>
      <c r="G20" s="39"/>
    </row>
    <row r="21" spans="1:7" ht="21" customHeight="1">
      <c r="A21" s="33">
        <v>6</v>
      </c>
      <c r="B21" s="13" t="s">
        <v>22</v>
      </c>
      <c r="C21" s="15">
        <v>73.2</v>
      </c>
      <c r="D21" s="35">
        <v>73.2</v>
      </c>
      <c r="E21" s="41">
        <f t="shared" si="0"/>
        <v>0</v>
      </c>
      <c r="F21" s="32"/>
    </row>
    <row r="22" spans="1:7" ht="21" customHeight="1">
      <c r="A22" s="33">
        <v>7</v>
      </c>
      <c r="B22" s="13" t="s">
        <v>23</v>
      </c>
      <c r="C22" s="15"/>
      <c r="D22" s="35"/>
      <c r="E22" s="41">
        <f t="shared" si="0"/>
        <v>0</v>
      </c>
      <c r="F22" s="32"/>
      <c r="G22" s="49"/>
    </row>
    <row r="23" spans="1:7" ht="21" customHeight="1">
      <c r="A23" s="33">
        <v>8</v>
      </c>
      <c r="B23" s="13" t="s">
        <v>24</v>
      </c>
      <c r="C23" s="15">
        <f>SUM(C24:C26)</f>
        <v>89.4</v>
      </c>
      <c r="D23" s="15">
        <f>SUM(D24:D26)</f>
        <v>88.800000000000011</v>
      </c>
      <c r="E23" s="41">
        <f t="shared" si="0"/>
        <v>-0.59999999999999432</v>
      </c>
      <c r="F23" s="32"/>
      <c r="G23" s="39"/>
    </row>
    <row r="24" spans="1:7" s="48" customFormat="1" ht="21" customHeight="1">
      <c r="A24" s="43">
        <v>8.1</v>
      </c>
      <c r="B24" s="14" t="s">
        <v>25</v>
      </c>
      <c r="C24" s="44">
        <v>43.2</v>
      </c>
      <c r="D24" s="45">
        <v>43.2</v>
      </c>
      <c r="E24" s="46">
        <f t="shared" si="0"/>
        <v>0</v>
      </c>
      <c r="F24" s="47"/>
    </row>
    <row r="25" spans="1:7" s="48" customFormat="1" ht="21" customHeight="1">
      <c r="A25" s="43">
        <v>8.1999999999999993</v>
      </c>
      <c r="B25" s="14" t="s">
        <v>26</v>
      </c>
      <c r="C25" s="44">
        <v>3</v>
      </c>
      <c r="D25" s="45">
        <v>2.7</v>
      </c>
      <c r="E25" s="46">
        <f t="shared" si="0"/>
        <v>-0.29999999999999982</v>
      </c>
      <c r="F25" s="47"/>
    </row>
    <row r="26" spans="1:7" s="48" customFormat="1" ht="21" customHeight="1">
      <c r="A26" s="43">
        <v>8.3000000000000007</v>
      </c>
      <c r="B26" s="14" t="s">
        <v>27</v>
      </c>
      <c r="C26" s="44">
        <v>43.2</v>
      </c>
      <c r="D26" s="45">
        <v>42.9</v>
      </c>
      <c r="E26" s="46">
        <f t="shared" si="0"/>
        <v>-0.30000000000000426</v>
      </c>
      <c r="F26" s="47"/>
    </row>
    <row r="27" spans="1:7" ht="21" customHeight="1">
      <c r="A27" s="33">
        <v>9</v>
      </c>
      <c r="B27" s="13" t="s">
        <v>28</v>
      </c>
      <c r="C27" s="15">
        <v>882</v>
      </c>
      <c r="D27" s="35">
        <v>940.3</v>
      </c>
      <c r="E27" s="41">
        <f t="shared" si="0"/>
        <v>58.299999999999955</v>
      </c>
      <c r="F27" s="38"/>
      <c r="G27" s="39"/>
    </row>
    <row r="28" spans="1:7" ht="21" customHeight="1">
      <c r="A28" s="33">
        <v>10</v>
      </c>
      <c r="B28" s="13" t="s">
        <v>29</v>
      </c>
      <c r="C28" s="15">
        <v>255</v>
      </c>
      <c r="D28" s="35">
        <v>346.8</v>
      </c>
      <c r="E28" s="41">
        <f t="shared" si="0"/>
        <v>91.800000000000011</v>
      </c>
      <c r="F28" s="32"/>
      <c r="G28" s="39"/>
    </row>
    <row r="29" spans="1:7" ht="21" customHeight="1">
      <c r="A29" s="33">
        <v>11</v>
      </c>
      <c r="B29" s="9" t="s">
        <v>30</v>
      </c>
      <c r="C29" s="15">
        <v>65</v>
      </c>
      <c r="D29" s="35">
        <v>87.2</v>
      </c>
      <c r="E29" s="41">
        <f t="shared" si="0"/>
        <v>22.200000000000003</v>
      </c>
      <c r="F29" s="32"/>
    </row>
    <row r="30" spans="1:7" ht="21" customHeight="1">
      <c r="A30" s="33">
        <v>12</v>
      </c>
      <c r="B30" s="13" t="s">
        <v>31</v>
      </c>
      <c r="C30" s="15">
        <v>41</v>
      </c>
      <c r="D30" s="35">
        <v>18.100000000000001</v>
      </c>
      <c r="E30" s="41">
        <f>D30-C30</f>
        <v>-22.9</v>
      </c>
      <c r="F30" s="32"/>
    </row>
    <row r="31" spans="1:7" ht="21" customHeight="1">
      <c r="A31" s="33">
        <v>13</v>
      </c>
      <c r="B31" s="13" t="s">
        <v>32</v>
      </c>
      <c r="C31" s="15">
        <v>300</v>
      </c>
      <c r="D31" s="35">
        <v>125</v>
      </c>
      <c r="E31" s="41">
        <f t="shared" si="0"/>
        <v>-175</v>
      </c>
      <c r="F31" s="32"/>
    </row>
    <row r="32" spans="1:7" ht="21" customHeight="1">
      <c r="A32" s="33">
        <v>14</v>
      </c>
      <c r="B32" s="13" t="s">
        <v>33</v>
      </c>
      <c r="C32" s="35"/>
      <c r="D32" s="35">
        <v>282.89999999999998</v>
      </c>
      <c r="E32" s="41">
        <f t="shared" si="0"/>
        <v>282.89999999999998</v>
      </c>
      <c r="F32" s="32"/>
    </row>
    <row r="33" spans="1:6" ht="21" customHeight="1">
      <c r="A33" s="33">
        <v>15</v>
      </c>
      <c r="B33" s="13" t="s">
        <v>34</v>
      </c>
      <c r="C33" s="35">
        <v>62</v>
      </c>
      <c r="D33" s="35">
        <v>60.8</v>
      </c>
      <c r="E33" s="41">
        <f>D33-C33</f>
        <v>-1.2000000000000028</v>
      </c>
      <c r="F33" s="38"/>
    </row>
    <row r="34" spans="1:6" ht="20.25" customHeight="1">
      <c r="A34" s="33">
        <v>16</v>
      </c>
      <c r="B34" s="13" t="s">
        <v>35</v>
      </c>
      <c r="C34" s="41"/>
      <c r="D34" s="35">
        <v>50.6</v>
      </c>
      <c r="E34" s="41">
        <f>D34-C34</f>
        <v>50.6</v>
      </c>
      <c r="F34" s="32"/>
    </row>
    <row r="35" spans="1:6" ht="21" customHeight="1">
      <c r="A35" s="33">
        <v>17</v>
      </c>
      <c r="B35" s="13" t="s">
        <v>36</v>
      </c>
      <c r="C35" s="40">
        <v>22</v>
      </c>
      <c r="D35" s="35">
        <v>8</v>
      </c>
      <c r="E35" s="41">
        <f t="shared" si="0"/>
        <v>-14</v>
      </c>
      <c r="F35" s="32"/>
    </row>
    <row r="36" spans="1:6" ht="21" customHeight="1">
      <c r="A36" s="33">
        <v>18</v>
      </c>
      <c r="B36" s="13" t="s">
        <v>37</v>
      </c>
      <c r="C36" s="41">
        <v>105</v>
      </c>
      <c r="D36" s="35">
        <v>95</v>
      </c>
      <c r="E36" s="41">
        <f t="shared" si="0"/>
        <v>-10</v>
      </c>
      <c r="F36" s="32"/>
    </row>
    <row r="37" spans="1:6" ht="21" customHeight="1">
      <c r="A37" s="33">
        <v>19</v>
      </c>
      <c r="B37" s="13" t="s">
        <v>38</v>
      </c>
      <c r="C37" s="41">
        <v>3</v>
      </c>
      <c r="D37" s="35">
        <v>3</v>
      </c>
      <c r="E37" s="41">
        <f>D37-C37</f>
        <v>0</v>
      </c>
      <c r="F37" s="32"/>
    </row>
    <row r="38" spans="1:6" ht="21" customHeight="1">
      <c r="A38" s="33">
        <v>20</v>
      </c>
      <c r="B38" s="13" t="s">
        <v>39</v>
      </c>
      <c r="C38" s="41">
        <v>75</v>
      </c>
      <c r="D38" s="35">
        <v>49.8</v>
      </c>
      <c r="E38" s="41">
        <f>D38-C38</f>
        <v>-25.200000000000003</v>
      </c>
      <c r="F38" s="32"/>
    </row>
    <row r="39" spans="1:6" ht="21" customHeight="1">
      <c r="A39" s="33">
        <v>21</v>
      </c>
      <c r="B39" s="13" t="s">
        <v>40</v>
      </c>
      <c r="C39" s="35">
        <v>70</v>
      </c>
      <c r="D39" s="35">
        <v>30</v>
      </c>
      <c r="E39" s="41">
        <f t="shared" ref="E39" si="1">D39-C39</f>
        <v>-40</v>
      </c>
      <c r="F39" s="32"/>
    </row>
    <row r="40" spans="1:6" ht="23.25" customHeight="1">
      <c r="A40" s="33">
        <v>22</v>
      </c>
      <c r="B40" s="50" t="s">
        <v>41</v>
      </c>
      <c r="C40" s="41">
        <v>54</v>
      </c>
      <c r="D40" s="35">
        <v>48</v>
      </c>
      <c r="E40" s="46">
        <f>D40-C40</f>
        <v>-6</v>
      </c>
      <c r="F40" s="32"/>
    </row>
    <row r="41" spans="1:6" s="8" customFormat="1" ht="24.75" customHeight="1">
      <c r="A41" s="29" t="s">
        <v>42</v>
      </c>
      <c r="B41" s="51" t="s">
        <v>43</v>
      </c>
      <c r="C41" s="30">
        <f>C7-C14</f>
        <v>-3565.0999999999985</v>
      </c>
      <c r="D41" s="30">
        <f>D7-D14</f>
        <v>-5681.5999999999985</v>
      </c>
      <c r="E41" s="30">
        <f t="shared" si="0"/>
        <v>-2116.5</v>
      </c>
      <c r="F41" s="52"/>
    </row>
    <row r="42" spans="1:6">
      <c r="B42" s="32"/>
      <c r="C42" s="32"/>
      <c r="D42" s="32"/>
      <c r="E42" s="32"/>
      <c r="F42" s="32"/>
    </row>
    <row r="43" spans="1:6">
      <c r="B43" s="32"/>
      <c r="C43" s="32"/>
      <c r="D43" s="32"/>
      <c r="E43" s="32"/>
      <c r="F43" s="32"/>
    </row>
    <row r="44" spans="1:6">
      <c r="B44" s="32"/>
      <c r="C44" s="32"/>
      <c r="D44" s="32"/>
      <c r="E44" s="32"/>
      <c r="F44" s="32"/>
    </row>
    <row r="45" spans="1:6">
      <c r="B45" s="32"/>
      <c r="C45" s="32"/>
      <c r="D45" s="32"/>
      <c r="E45" s="32"/>
      <c r="F45" s="32"/>
    </row>
    <row r="46" spans="1:6">
      <c r="B46" s="32"/>
      <c r="C46" s="32"/>
      <c r="D46" s="32"/>
      <c r="E46" s="32"/>
    </row>
    <row r="47" spans="1:6">
      <c r="B47" s="32"/>
      <c r="C47" s="32"/>
      <c r="D47" s="32"/>
      <c r="E47" s="32"/>
    </row>
    <row r="48" spans="1:6">
      <c r="B48" s="32"/>
      <c r="C48" s="32"/>
      <c r="D48" s="32"/>
      <c r="E48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59999389629810485"/>
  </sheetPr>
  <dimension ref="A1:L48"/>
  <sheetViews>
    <sheetView tabSelected="1" view="pageBreakPreview" topLeftCell="A25" workbookViewId="0">
      <selection activeCell="A25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12.7109375" style="4" bestFit="1" customWidth="1"/>
    <col min="7" max="16384" width="9.140625" style="4"/>
  </cols>
  <sheetData>
    <row r="1" spans="1:12" ht="20.25" customHeight="1">
      <c r="A1" s="16" t="s">
        <v>44</v>
      </c>
      <c r="B1" s="16"/>
      <c r="C1" s="16"/>
      <c r="D1" s="16"/>
      <c r="E1" s="16"/>
    </row>
    <row r="2" spans="1:12" s="2" customFormat="1" ht="19.5" customHeight="1">
      <c r="A2" s="17" t="s">
        <v>2</v>
      </c>
      <c r="B2" s="17"/>
      <c r="C2" s="18">
        <v>32</v>
      </c>
      <c r="D2" s="19" t="s">
        <v>3</v>
      </c>
      <c r="E2" s="19"/>
    </row>
    <row r="3" spans="1:12" ht="49.5" customHeight="1">
      <c r="A3" s="20" t="s">
        <v>63</v>
      </c>
      <c r="B3" s="20"/>
      <c r="C3" s="20"/>
      <c r="D3" s="20"/>
      <c r="E3" s="20"/>
      <c r="F3" s="21"/>
      <c r="G3" s="21"/>
      <c r="H3" s="21"/>
      <c r="I3" s="21"/>
      <c r="J3" s="21"/>
    </row>
    <row r="4" spans="1:12" s="24" customFormat="1" ht="22.5" customHeight="1">
      <c r="A4" s="22" t="s">
        <v>66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</row>
    <row r="5" spans="1:12" s="2" customFormat="1" ht="17.25" customHeight="1">
      <c r="A5" s="53"/>
      <c r="B5" s="53"/>
      <c r="E5" s="54" t="s">
        <v>45</v>
      </c>
    </row>
    <row r="6" spans="1:12" s="2" customFormat="1" ht="63" customHeight="1">
      <c r="A6" s="25" t="s">
        <v>0</v>
      </c>
      <c r="B6" s="26" t="s">
        <v>5</v>
      </c>
      <c r="C6" s="27" t="s">
        <v>62</v>
      </c>
      <c r="D6" s="27" t="s">
        <v>61</v>
      </c>
      <c r="E6" s="28" t="s">
        <v>6</v>
      </c>
    </row>
    <row r="7" spans="1:12" s="2" customFormat="1" ht="41.25" customHeight="1">
      <c r="A7" s="55" t="s">
        <v>7</v>
      </c>
      <c r="B7" s="56" t="s">
        <v>46</v>
      </c>
      <c r="C7" s="57">
        <v>3861.3</v>
      </c>
      <c r="D7" s="57">
        <v>3861.3</v>
      </c>
      <c r="E7" s="57">
        <f>D7-C7</f>
        <v>0</v>
      </c>
    </row>
    <row r="8" spans="1:12" s="2" customFormat="1" ht="34.5">
      <c r="A8" s="55" t="s">
        <v>14</v>
      </c>
      <c r="B8" s="56" t="s">
        <v>47</v>
      </c>
      <c r="C8" s="57">
        <f>SUM(C9:C13)</f>
        <v>56201.5</v>
      </c>
      <c r="D8" s="57">
        <f>SUM(D9:D13)</f>
        <v>46830.3</v>
      </c>
      <c r="E8" s="57">
        <f>D8-C8</f>
        <v>-9371.1999999999971</v>
      </c>
    </row>
    <row r="9" spans="1:12" s="2" customFormat="1" ht="17.25" customHeight="1">
      <c r="A9" s="33">
        <v>1</v>
      </c>
      <c r="B9" s="10" t="s">
        <v>9</v>
      </c>
      <c r="C9" s="34">
        <v>54600</v>
      </c>
      <c r="D9" s="34">
        <v>45427.1</v>
      </c>
      <c r="E9" s="34">
        <f>D9-C9</f>
        <v>-9172.9000000000015</v>
      </c>
    </row>
    <row r="10" spans="1:12" s="2" customFormat="1" ht="17.25" customHeight="1">
      <c r="A10" s="33">
        <v>2</v>
      </c>
      <c r="B10" s="13" t="s">
        <v>10</v>
      </c>
      <c r="C10" s="34">
        <v>1600</v>
      </c>
      <c r="D10" s="34">
        <v>1314.2</v>
      </c>
      <c r="E10" s="34">
        <f>D10-C10</f>
        <v>-285.79999999999995</v>
      </c>
    </row>
    <row r="11" spans="1:12" s="2" customFormat="1" ht="17.25" customHeight="1">
      <c r="A11" s="33">
        <v>3</v>
      </c>
      <c r="B11" s="13" t="s">
        <v>11</v>
      </c>
      <c r="C11" s="34"/>
      <c r="D11" s="34">
        <v>48.9</v>
      </c>
      <c r="E11" s="34">
        <f t="shared" ref="E11:E47" si="0">D11-C11</f>
        <v>48.9</v>
      </c>
    </row>
    <row r="12" spans="1:12" s="2" customFormat="1" ht="17.25" customHeight="1">
      <c r="A12" s="33">
        <v>4</v>
      </c>
      <c r="B12" s="10" t="s">
        <v>12</v>
      </c>
      <c r="C12" s="34"/>
      <c r="D12" s="34">
        <v>39.799999999999997</v>
      </c>
      <c r="E12" s="34">
        <f t="shared" si="0"/>
        <v>39.799999999999997</v>
      </c>
    </row>
    <row r="13" spans="1:12" s="2" customFormat="1" ht="17.25" customHeight="1">
      <c r="A13" s="33">
        <v>5</v>
      </c>
      <c r="B13" s="10" t="s">
        <v>13</v>
      </c>
      <c r="C13" s="34">
        <v>1.5</v>
      </c>
      <c r="D13" s="34">
        <v>0.3</v>
      </c>
      <c r="E13" s="34">
        <f t="shared" si="0"/>
        <v>-1.2</v>
      </c>
    </row>
    <row r="14" spans="1:12" s="2" customFormat="1" ht="43.5" customHeight="1">
      <c r="A14" s="55" t="s">
        <v>42</v>
      </c>
      <c r="B14" s="56" t="s">
        <v>48</v>
      </c>
      <c r="C14" s="57">
        <f>C15+C43</f>
        <v>56844</v>
      </c>
      <c r="D14" s="57">
        <f>D15+D43</f>
        <v>47202.5</v>
      </c>
      <c r="E14" s="57">
        <f t="shared" si="0"/>
        <v>-9641.5</v>
      </c>
    </row>
    <row r="15" spans="1:12" s="2" customFormat="1" ht="18" customHeight="1">
      <c r="A15" s="55" t="s">
        <v>49</v>
      </c>
      <c r="B15" s="56" t="s">
        <v>50</v>
      </c>
      <c r="C15" s="57">
        <f>SUM(C16,C18:C24,C28:C40,C41:C42)</f>
        <v>56424</v>
      </c>
      <c r="D15" s="57">
        <f>SUM(D16,D18:D24,D28:D40,D41:D42)</f>
        <v>47202.5</v>
      </c>
      <c r="E15" s="57">
        <f t="shared" si="0"/>
        <v>-9221.5</v>
      </c>
    </row>
    <row r="16" spans="1:12" s="2" customFormat="1" ht="18" customHeight="1">
      <c r="A16" s="33">
        <v>1</v>
      </c>
      <c r="B16" s="13" t="s">
        <v>16</v>
      </c>
      <c r="C16" s="34">
        <v>36100</v>
      </c>
      <c r="D16" s="58">
        <v>31035.5</v>
      </c>
      <c r="E16" s="34">
        <f t="shared" si="0"/>
        <v>-5064.5</v>
      </c>
      <c r="F16" s="59"/>
    </row>
    <row r="17" spans="1:7" s="2" customFormat="1" ht="18" customHeight="1">
      <c r="A17" s="43">
        <v>1.1000000000000001</v>
      </c>
      <c r="B17" s="14" t="s">
        <v>17</v>
      </c>
      <c r="C17" s="34">
        <v>1160.8</v>
      </c>
      <c r="D17" s="58">
        <v>850.4</v>
      </c>
      <c r="E17" s="34">
        <f t="shared" si="0"/>
        <v>-310.39999999999998</v>
      </c>
    </row>
    <row r="18" spans="1:7" s="2" customFormat="1" ht="18" customHeight="1">
      <c r="A18" s="33">
        <v>2</v>
      </c>
      <c r="B18" s="13" t="s">
        <v>18</v>
      </c>
      <c r="C18" s="34">
        <v>14000</v>
      </c>
      <c r="D18" s="58">
        <v>11036.5</v>
      </c>
      <c r="E18" s="34">
        <f t="shared" si="0"/>
        <v>-2963.5</v>
      </c>
    </row>
    <row r="19" spans="1:7" s="2" customFormat="1" ht="18" customHeight="1">
      <c r="A19" s="33">
        <v>3</v>
      </c>
      <c r="B19" s="13" t="s">
        <v>19</v>
      </c>
      <c r="C19" s="34">
        <v>2000</v>
      </c>
      <c r="D19" s="60">
        <v>1514.7</v>
      </c>
      <c r="E19" s="34">
        <f t="shared" si="0"/>
        <v>-485.29999999999995</v>
      </c>
    </row>
    <row r="20" spans="1:7" s="2" customFormat="1" ht="18" customHeight="1">
      <c r="A20" s="33">
        <v>4</v>
      </c>
      <c r="B20" s="13" t="s">
        <v>20</v>
      </c>
      <c r="C20" s="34">
        <v>1800</v>
      </c>
      <c r="D20" s="60">
        <v>1036.7</v>
      </c>
      <c r="E20" s="34">
        <f t="shared" si="0"/>
        <v>-763.3</v>
      </c>
      <c r="G20" s="61"/>
    </row>
    <row r="21" spans="1:7" s="2" customFormat="1" ht="18" customHeight="1">
      <c r="A21" s="33">
        <v>5</v>
      </c>
      <c r="B21" s="13" t="s">
        <v>21</v>
      </c>
      <c r="C21" s="34">
        <v>320</v>
      </c>
      <c r="D21" s="60">
        <v>213</v>
      </c>
      <c r="E21" s="34">
        <f t="shared" si="0"/>
        <v>-107</v>
      </c>
    </row>
    <row r="22" spans="1:7" s="2" customFormat="1" ht="16.5" customHeight="1">
      <c r="A22" s="33">
        <v>6</v>
      </c>
      <c r="B22" s="13" t="s">
        <v>22</v>
      </c>
      <c r="C22" s="58">
        <v>73.2</v>
      </c>
      <c r="D22" s="60">
        <v>97.4</v>
      </c>
      <c r="E22" s="34">
        <f t="shared" si="0"/>
        <v>24.200000000000003</v>
      </c>
      <c r="F22" s="62"/>
      <c r="G22" s="63"/>
    </row>
    <row r="23" spans="1:7" s="2" customFormat="1" ht="17.25">
      <c r="A23" s="33">
        <v>7</v>
      </c>
      <c r="B23" s="13" t="s">
        <v>23</v>
      </c>
      <c r="C23" s="34"/>
      <c r="D23" s="60"/>
      <c r="E23" s="34">
        <f t="shared" si="0"/>
        <v>0</v>
      </c>
    </row>
    <row r="24" spans="1:7" s="2" customFormat="1" ht="17.25">
      <c r="A24" s="33">
        <v>8</v>
      </c>
      <c r="B24" s="13" t="s">
        <v>24</v>
      </c>
      <c r="C24" s="34">
        <f>SUM(C25:C27)</f>
        <v>79.8</v>
      </c>
      <c r="D24" s="60">
        <f>SUM(D25:D27)</f>
        <v>78.900000000000006</v>
      </c>
      <c r="E24" s="34">
        <f t="shared" si="0"/>
        <v>-0.89999999999999147</v>
      </c>
    </row>
    <row r="25" spans="1:7" s="1" customFormat="1" ht="17.25">
      <c r="A25" s="43">
        <v>8.1</v>
      </c>
      <c r="B25" s="14" t="s">
        <v>25</v>
      </c>
      <c r="C25" s="64">
        <v>38.4</v>
      </c>
      <c r="D25" s="65">
        <v>38.4</v>
      </c>
      <c r="E25" s="64">
        <f t="shared" si="0"/>
        <v>0</v>
      </c>
    </row>
    <row r="26" spans="1:7" s="2" customFormat="1" ht="17.25">
      <c r="A26" s="43">
        <v>8.1999999999999993</v>
      </c>
      <c r="B26" s="14" t="s">
        <v>26</v>
      </c>
      <c r="C26" s="64">
        <v>3</v>
      </c>
      <c r="D26" s="65">
        <v>2.4</v>
      </c>
      <c r="E26" s="64">
        <f t="shared" si="0"/>
        <v>-0.60000000000000009</v>
      </c>
    </row>
    <row r="27" spans="1:7" s="2" customFormat="1" ht="18" customHeight="1">
      <c r="A27" s="43">
        <v>8.3000000000000007</v>
      </c>
      <c r="B27" s="14" t="s">
        <v>27</v>
      </c>
      <c r="C27" s="64">
        <v>38.4</v>
      </c>
      <c r="D27" s="65">
        <v>38.1</v>
      </c>
      <c r="E27" s="64">
        <f t="shared" si="0"/>
        <v>-0.29999999999999716</v>
      </c>
    </row>
    <row r="28" spans="1:7" s="2" customFormat="1" ht="18" customHeight="1">
      <c r="A28" s="33">
        <v>9</v>
      </c>
      <c r="B28" s="13" t="s">
        <v>28</v>
      </c>
      <c r="C28" s="34">
        <v>882</v>
      </c>
      <c r="D28" s="58">
        <v>888.2</v>
      </c>
      <c r="E28" s="34">
        <f t="shared" si="0"/>
        <v>6.2000000000000455</v>
      </c>
      <c r="F28" s="59"/>
    </row>
    <row r="29" spans="1:7" s="2" customFormat="1" ht="18" customHeight="1">
      <c r="A29" s="33">
        <v>10</v>
      </c>
      <c r="B29" s="13" t="s">
        <v>29</v>
      </c>
      <c r="C29" s="34">
        <v>250</v>
      </c>
      <c r="D29" s="58">
        <v>346.8</v>
      </c>
      <c r="E29" s="34">
        <f t="shared" si="0"/>
        <v>96.800000000000011</v>
      </c>
      <c r="F29" s="59"/>
    </row>
    <row r="30" spans="1:7" s="2" customFormat="1" ht="18" customHeight="1">
      <c r="A30" s="33">
        <v>11</v>
      </c>
      <c r="B30" s="9" t="s">
        <v>30</v>
      </c>
      <c r="C30" s="34">
        <v>65</v>
      </c>
      <c r="D30" s="58">
        <v>87.2</v>
      </c>
      <c r="E30" s="34">
        <f t="shared" si="0"/>
        <v>22.200000000000003</v>
      </c>
    </row>
    <row r="31" spans="1:7" s="2" customFormat="1" ht="18" customHeight="1">
      <c r="A31" s="33">
        <v>12</v>
      </c>
      <c r="B31" s="13" t="s">
        <v>31</v>
      </c>
      <c r="C31" s="34">
        <v>40</v>
      </c>
      <c r="D31" s="58">
        <v>18.100000000000001</v>
      </c>
      <c r="E31" s="34">
        <f t="shared" si="0"/>
        <v>-21.9</v>
      </c>
    </row>
    <row r="32" spans="1:7" s="2" customFormat="1" ht="18" customHeight="1">
      <c r="A32" s="33">
        <v>13</v>
      </c>
      <c r="B32" s="13" t="s">
        <v>32</v>
      </c>
      <c r="C32" s="34">
        <v>300</v>
      </c>
      <c r="D32" s="58">
        <v>125</v>
      </c>
      <c r="E32" s="34">
        <f t="shared" si="0"/>
        <v>-175</v>
      </c>
    </row>
    <row r="33" spans="1:6" s="2" customFormat="1" ht="18" customHeight="1">
      <c r="A33" s="33">
        <v>14</v>
      </c>
      <c r="B33" s="13" t="s">
        <v>33</v>
      </c>
      <c r="C33" s="34"/>
      <c r="D33" s="58">
        <v>282.89999999999998</v>
      </c>
      <c r="E33" s="34">
        <f t="shared" si="0"/>
        <v>282.89999999999998</v>
      </c>
    </row>
    <row r="34" spans="1:6" s="2" customFormat="1" ht="18" customHeight="1">
      <c r="A34" s="33">
        <v>15</v>
      </c>
      <c r="B34" s="13" t="s">
        <v>34</v>
      </c>
      <c r="C34" s="34">
        <v>64</v>
      </c>
      <c r="D34" s="58">
        <v>48.9</v>
      </c>
      <c r="E34" s="34">
        <f t="shared" si="0"/>
        <v>-15.100000000000001</v>
      </c>
    </row>
    <row r="35" spans="1:6" s="2" customFormat="1" ht="18" customHeight="1">
      <c r="A35" s="33">
        <v>16</v>
      </c>
      <c r="B35" s="13" t="s">
        <v>35</v>
      </c>
      <c r="C35" s="34"/>
      <c r="D35" s="58">
        <v>48.9</v>
      </c>
      <c r="E35" s="34">
        <f t="shared" si="0"/>
        <v>48.9</v>
      </c>
    </row>
    <row r="36" spans="1:6" s="2" customFormat="1" ht="18" customHeight="1">
      <c r="A36" s="33">
        <v>17</v>
      </c>
      <c r="B36" s="13" t="s">
        <v>36</v>
      </c>
      <c r="C36" s="34">
        <v>25</v>
      </c>
      <c r="D36" s="58">
        <v>8</v>
      </c>
      <c r="E36" s="34">
        <f t="shared" si="0"/>
        <v>-17</v>
      </c>
    </row>
    <row r="37" spans="1:6" s="2" customFormat="1" ht="18" customHeight="1">
      <c r="A37" s="33">
        <v>18</v>
      </c>
      <c r="B37" s="13" t="s">
        <v>37</v>
      </c>
      <c r="C37" s="34">
        <v>105</v>
      </c>
      <c r="D37" s="58">
        <v>95</v>
      </c>
      <c r="E37" s="34">
        <f t="shared" si="0"/>
        <v>-10</v>
      </c>
    </row>
    <row r="38" spans="1:6" s="2" customFormat="1" ht="18" customHeight="1">
      <c r="A38" s="33">
        <v>19</v>
      </c>
      <c r="B38" s="13" t="s">
        <v>38</v>
      </c>
      <c r="C38" s="34">
        <v>3</v>
      </c>
      <c r="D38" s="58">
        <v>3</v>
      </c>
      <c r="E38" s="34">
        <f t="shared" si="0"/>
        <v>0</v>
      </c>
    </row>
    <row r="39" spans="1:6" s="2" customFormat="1" ht="18" customHeight="1">
      <c r="A39" s="33">
        <v>20</v>
      </c>
      <c r="B39" s="13" t="s">
        <v>39</v>
      </c>
      <c r="C39" s="34">
        <v>80</v>
      </c>
      <c r="D39" s="58">
        <v>49.8</v>
      </c>
      <c r="E39" s="34">
        <f t="shared" si="0"/>
        <v>-30.200000000000003</v>
      </c>
    </row>
    <row r="40" spans="1:6" s="2" customFormat="1" ht="18" customHeight="1">
      <c r="A40" s="33">
        <v>21</v>
      </c>
      <c r="B40" s="13" t="s">
        <v>40</v>
      </c>
      <c r="C40" s="34">
        <v>70</v>
      </c>
      <c r="D40" s="58">
        <v>30</v>
      </c>
      <c r="E40" s="34">
        <f t="shared" si="0"/>
        <v>-40</v>
      </c>
    </row>
    <row r="41" spans="1:6" ht="20.25" customHeight="1">
      <c r="A41" s="33">
        <v>22</v>
      </c>
      <c r="B41" s="50" t="s">
        <v>41</v>
      </c>
      <c r="C41" s="34">
        <v>54</v>
      </c>
      <c r="D41" s="58">
        <v>45</v>
      </c>
      <c r="E41" s="34">
        <f>D41-C41</f>
        <v>-9</v>
      </c>
    </row>
    <row r="42" spans="1:6" s="2" customFormat="1" ht="18" customHeight="1">
      <c r="A42" s="33">
        <v>23</v>
      </c>
      <c r="B42" s="9" t="s">
        <v>51</v>
      </c>
      <c r="C42" s="34">
        <v>113</v>
      </c>
      <c r="D42" s="58">
        <v>113</v>
      </c>
      <c r="E42" s="34">
        <f t="shared" si="0"/>
        <v>0</v>
      </c>
    </row>
    <row r="43" spans="1:6" s="2" customFormat="1" ht="18" customHeight="1">
      <c r="A43" s="55" t="s">
        <v>52</v>
      </c>
      <c r="B43" s="56" t="s">
        <v>53</v>
      </c>
      <c r="C43" s="57">
        <f>C44</f>
        <v>420</v>
      </c>
      <c r="D43" s="57">
        <f>D44</f>
        <v>0</v>
      </c>
      <c r="E43" s="57">
        <f t="shared" si="0"/>
        <v>-420</v>
      </c>
    </row>
    <row r="44" spans="1:6" s="2" customFormat="1" ht="18" customHeight="1">
      <c r="A44" s="66">
        <v>1</v>
      </c>
      <c r="B44" s="12" t="s">
        <v>54</v>
      </c>
      <c r="C44" s="34">
        <f>SUM(C45:C47)</f>
        <v>420</v>
      </c>
      <c r="D44" s="34">
        <f>SUM(D45:D47)</f>
        <v>0</v>
      </c>
      <c r="E44" s="34">
        <f t="shared" si="0"/>
        <v>-420</v>
      </c>
    </row>
    <row r="45" spans="1:6" s="2" customFormat="1" ht="18" customHeight="1">
      <c r="A45" s="67">
        <v>1.1000000000000001</v>
      </c>
      <c r="B45" s="11" t="s">
        <v>55</v>
      </c>
      <c r="C45" s="64"/>
      <c r="D45" s="64"/>
      <c r="E45" s="34">
        <f t="shared" si="0"/>
        <v>0</v>
      </c>
    </row>
    <row r="46" spans="1:6" s="2" customFormat="1" ht="18" customHeight="1">
      <c r="A46" s="67">
        <v>1.2</v>
      </c>
      <c r="B46" s="11" t="s">
        <v>56</v>
      </c>
      <c r="C46" s="64">
        <v>300</v>
      </c>
      <c r="D46" s="64"/>
      <c r="E46" s="34">
        <f t="shared" si="0"/>
        <v>-300</v>
      </c>
    </row>
    <row r="47" spans="1:6" s="2" customFormat="1" ht="18" customHeight="1">
      <c r="A47" s="67">
        <v>1.3</v>
      </c>
      <c r="B47" s="11" t="s">
        <v>57</v>
      </c>
      <c r="C47" s="64">
        <v>120</v>
      </c>
      <c r="D47" s="64"/>
      <c r="E47" s="34">
        <f t="shared" si="0"/>
        <v>-120</v>
      </c>
    </row>
    <row r="48" spans="1:6" s="1" customFormat="1" ht="38.25" customHeight="1">
      <c r="A48" s="55" t="s">
        <v>58</v>
      </c>
      <c r="B48" s="56" t="s">
        <v>59</v>
      </c>
      <c r="C48" s="57">
        <f>C7+C8-C14</f>
        <v>3218.8000000000029</v>
      </c>
      <c r="D48" s="57">
        <f>D7+D8-D14</f>
        <v>3489.1000000000058</v>
      </c>
      <c r="E48" s="57">
        <f t="shared" ref="E48" si="1">D48-C48</f>
        <v>270.30000000000291</v>
      </c>
      <c r="F48" s="6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cp:lastPrinted>2018-10-03T13:57:04Z</cp:lastPrinted>
  <dcterms:created xsi:type="dcterms:W3CDTF">2006-09-16T00:00:00Z</dcterms:created>
  <dcterms:modified xsi:type="dcterms:W3CDTF">2018-11-03T10:20:31Z</dcterms:modified>
</cp:coreProperties>
</file>